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A/Escuela 66 Artigas - Baños/1- Información general/"/>
    </mc:Choice>
  </mc:AlternateContent>
  <xr:revisionPtr revIDLastSave="10" documentId="13_ncr:1_{F371A643-3EB3-47D4-AE05-DBEB2B249FF7}" xr6:coauthVersionLast="47" xr6:coauthVersionMax="47" xr10:uidLastSave="{79B3DAD5-1766-4612-977A-9A32373D0189}"/>
  <bookViews>
    <workbookView xWindow="-120" yWindow="-120" windowWidth="20730" windowHeight="11160" tabRatio="585" xr2:uid="{00000000-000D-0000-FFFF-FFFF00000000}"/>
  </bookViews>
  <sheets>
    <sheet name="RUBRADO E66 Artiga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E66 Artigas'!$B$2:$G$63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3" l="1"/>
  <c r="G12" i="43"/>
  <c r="G14" i="43"/>
  <c r="G13" i="43"/>
  <c r="G41" i="43" l="1"/>
  <c r="G61" i="43" l="1"/>
  <c r="G60" i="43"/>
  <c r="G59" i="43"/>
  <c r="G7" i="43"/>
  <c r="G31" i="43"/>
  <c r="H58" i="43" l="1"/>
  <c r="G57" i="43" l="1"/>
  <c r="G56" i="43"/>
  <c r="G55" i="43"/>
  <c r="G54" i="43"/>
  <c r="G52" i="43"/>
  <c r="G48" i="43"/>
  <c r="G47" i="43"/>
  <c r="G46" i="43"/>
  <c r="G45" i="43"/>
  <c r="G50" i="43"/>
  <c r="G49" i="43"/>
  <c r="G42" i="43"/>
  <c r="G40" i="43"/>
  <c r="G36" i="43"/>
  <c r="G34" i="43"/>
  <c r="G33" i="43"/>
  <c r="G28" i="43"/>
  <c r="G27" i="43"/>
  <c r="G25" i="43"/>
  <c r="G21" i="43"/>
  <c r="G19" i="43"/>
  <c r="H17" i="43" l="1"/>
  <c r="H37" i="43"/>
  <c r="H22" i="43"/>
  <c r="H43" i="43"/>
  <c r="H32" i="43"/>
  <c r="H35" i="43"/>
  <c r="G16" i="43"/>
  <c r="G15" i="43"/>
  <c r="G9" i="43"/>
  <c r="H6" i="43" s="1"/>
  <c r="H10" i="43" l="1"/>
  <c r="H62" i="43" s="1"/>
</calcChain>
</file>

<file path=xl/sharedStrings.xml><?xml version="1.0" encoding="utf-8"?>
<sst xmlns="http://schemas.openxmlformats.org/spreadsheetml/2006/main" count="138" uniqueCount="109">
  <si>
    <t>PINTURA</t>
  </si>
  <si>
    <t>ml</t>
  </si>
  <si>
    <t>m2</t>
  </si>
  <si>
    <t>m3</t>
  </si>
  <si>
    <t>RUBRO</t>
  </si>
  <si>
    <t>unidad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</si>
  <si>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</si>
  <si>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</si>
  <si>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</si>
  <si>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</si>
  <si>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</si>
  <si>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</si>
  <si>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</si>
  <si>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</si>
  <si>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1.2</t>
  </si>
  <si>
    <t>Instalacion de abastecimiento de agua fria y caliente</t>
  </si>
  <si>
    <t>VARIOS</t>
  </si>
  <si>
    <t>1.2.9</t>
  </si>
  <si>
    <t xml:space="preserve">DEMOLICIONES </t>
  </si>
  <si>
    <t>REVESTIMIENTOS</t>
  </si>
  <si>
    <t>Pavimentos Interiores</t>
  </si>
  <si>
    <t>CONSTRUCCIONES PROVISORIAS</t>
  </si>
  <si>
    <t>Alquiler baño quimico</t>
  </si>
  <si>
    <t>PRECIO UNITARIO ($)</t>
  </si>
  <si>
    <t xml:space="preserve">Buña de aluminio U </t>
  </si>
  <si>
    <t>Cañeria de desague primario PVC 110</t>
  </si>
  <si>
    <t xml:space="preserve">Cañeria de desague primario PVC 63 </t>
  </si>
  <si>
    <t>1.00</t>
  </si>
  <si>
    <t>Apertura de vanos</t>
  </si>
  <si>
    <t>Retiro de escombros</t>
  </si>
  <si>
    <t xml:space="preserve">Picado de revoques interiores </t>
  </si>
  <si>
    <t>IMPLANTACION EN OBRA</t>
  </si>
  <si>
    <t>m</t>
  </si>
  <si>
    <t>Obra húmeda</t>
  </si>
  <si>
    <t>Obra seca</t>
  </si>
  <si>
    <t>PARAMENTOS VERTICALES</t>
  </si>
  <si>
    <t>REVESTIMIENTOS INTERIORES</t>
  </si>
  <si>
    <t>Cantoneras de  aluminio</t>
  </si>
  <si>
    <t>PRECIO TOTAL RUBRO ($)</t>
  </si>
  <si>
    <t>4.00</t>
  </si>
  <si>
    <t>9.00</t>
  </si>
  <si>
    <t>9.1</t>
  </si>
  <si>
    <t>9.1.1</t>
  </si>
  <si>
    <t>9,1,1,10</t>
  </si>
  <si>
    <t>9.1.3</t>
  </si>
  <si>
    <t>9,1,3,1</t>
  </si>
  <si>
    <t>9,1,3,2</t>
  </si>
  <si>
    <t>PRECIO TOTAL SUBRUBRO ($)</t>
  </si>
  <si>
    <t>9.3</t>
  </si>
  <si>
    <t xml:space="preserve">PAVIMENTOS </t>
  </si>
  <si>
    <t>9.3.1</t>
  </si>
  <si>
    <t>9,3,1,4</t>
  </si>
  <si>
    <t>12.00</t>
  </si>
  <si>
    <t xml:space="preserve"> HERRERIA</t>
  </si>
  <si>
    <t>13.00</t>
  </si>
  <si>
    <t>17.00</t>
  </si>
  <si>
    <t>17.1</t>
  </si>
  <si>
    <t>17,1,2</t>
  </si>
  <si>
    <t xml:space="preserve">Pintura al agua </t>
  </si>
  <si>
    <t>17,1,5</t>
  </si>
  <si>
    <t>Pintura al agua para cielorrasos</t>
  </si>
  <si>
    <t xml:space="preserve">Sellador- Fijador al agua </t>
  </si>
  <si>
    <t>Mampostería interior</t>
  </si>
  <si>
    <t>17,1,10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</si>
  <si>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</si>
  <si>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</si>
  <si>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</si>
  <si>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</si>
  <si>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</si>
  <si>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</si>
  <si>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Fosa séptica</t>
  </si>
  <si>
    <t>CI 60x60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</si>
  <si>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</si>
  <si>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18,1,2</t>
  </si>
  <si>
    <t>18,1,6</t>
  </si>
  <si>
    <t>18,1,10</t>
  </si>
  <si>
    <t>18,1,11</t>
  </si>
  <si>
    <t>18,1,19</t>
  </si>
  <si>
    <t>18,1,21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</si>
  <si>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</si>
  <si>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</si>
  <si>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</si>
  <si>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</si>
  <si>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</si>
  <si>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</si>
  <si>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>18,3,1</t>
  </si>
  <si>
    <t>18,3,4</t>
  </si>
  <si>
    <t>18,3,6</t>
  </si>
  <si>
    <t>18,3,9</t>
  </si>
  <si>
    <t>1,1,8</t>
  </si>
  <si>
    <t xml:space="preserve">Fletes de implantación </t>
  </si>
  <si>
    <t>Limpieza diaria de obra</t>
  </si>
  <si>
    <t>Limpieza final de obra</t>
  </si>
  <si>
    <t>26.00</t>
  </si>
  <si>
    <t>Area construida</t>
  </si>
  <si>
    <t>CERRAMIENTOS VERTICALES (Incluye aislacion termica)</t>
  </si>
  <si>
    <t xml:space="preserve">Grifería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</si>
  <si>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</si>
  <si>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Demolición de muros de ladrillos</t>
  </si>
  <si>
    <t>Revestimiento ceramicos según MCP</t>
  </si>
  <si>
    <t>Tipo Al01 - Ventana (incluye suministro e instalación)</t>
  </si>
  <si>
    <t>Tipo Al02 - Puertas boxes (incluye suministro e instalación)</t>
  </si>
  <si>
    <t>Tipo H01  Puerta (incluye suministro e instalación)</t>
  </si>
  <si>
    <t xml:space="preserve">Inodoro </t>
  </si>
  <si>
    <t>Ladrillo de campo espesor 25 cm</t>
  </si>
  <si>
    <t>Placa doble de yeso resitente a la humedad  espesor 10 cm</t>
  </si>
  <si>
    <t>Baldosa porcelanato 60x60</t>
  </si>
  <si>
    <t>Fletes durante ejecución  y retiro de obra</t>
  </si>
  <si>
    <t xml:space="preserve"> RUBRADO Escuela 66 Artigas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</si>
</sst>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3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0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10" fillId="54" borderId="36" xfId="1790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189" fontId="23" fillId="0" borderId="34" xfId="0" applyNumberFormat="1" applyFont="1" applyBorder="1" applyAlignment="1">
      <alignment horizontal="center"/>
    </xf>
    <xf numFmtId="0" fontId="23" fillId="0" borderId="34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195" fontId="23" fillId="0" borderId="36" xfId="17901" applyNumberFormat="1" applyFont="1" applyBorder="1" applyAlignment="1">
      <alignment horizontal="center"/>
    </xf>
    <xf numFmtId="0" fontId="110" fillId="57" borderId="3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6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0" fontId="110" fillId="50" borderId="32" xfId="17901" applyFont="1" applyFill="1" applyBorder="1"/>
    <xf numFmtId="4" fontId="23" fillId="0" borderId="32" xfId="0" applyNumberFormat="1" applyFont="1" applyBorder="1"/>
    <xf numFmtId="0" fontId="23" fillId="51" borderId="32" xfId="17901" applyFont="1" applyFill="1" applyBorder="1"/>
    <xf numFmtId="0" fontId="110" fillId="57" borderId="32" xfId="17901" applyFont="1" applyFill="1" applyBorder="1"/>
    <xf numFmtId="0" fontId="23" fillId="0" borderId="49" xfId="17901" applyFont="1" applyBorder="1"/>
    <xf numFmtId="0" fontId="101" fillId="50" borderId="32" xfId="17901" applyFont="1" applyFill="1" applyBorder="1"/>
    <xf numFmtId="4" fontId="110" fillId="50" borderId="32" xfId="0" applyNumberFormat="1" applyFont="1" applyFill="1" applyBorder="1" applyAlignment="1">
      <alignment horizontal="left"/>
    </xf>
    <xf numFmtId="0" fontId="23" fillId="0" borderId="32" xfId="47870" applyFont="1" applyBorder="1"/>
    <xf numFmtId="0" fontId="23" fillId="0" borderId="43" xfId="17901" applyFont="1" applyBorder="1"/>
    <xf numFmtId="0" fontId="23" fillId="51" borderId="34" xfId="17901" applyFont="1" applyFill="1" applyBorder="1" applyAlignment="1">
      <alignment horizontal="center"/>
    </xf>
    <xf numFmtId="4" fontId="23" fillId="0" borderId="50" xfId="0" applyNumberFormat="1" applyFont="1" applyBorder="1" applyAlignment="1">
      <alignment horizontal="center"/>
    </xf>
    <xf numFmtId="0" fontId="23" fillId="57" borderId="38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4" fontId="23" fillId="50" borderId="38" xfId="0" applyNumberFormat="1" applyFont="1" applyFill="1" applyBorder="1" applyAlignment="1">
      <alignment horizontal="center"/>
    </xf>
    <xf numFmtId="0" fontId="23" fillId="0" borderId="51" xfId="17901" applyFont="1" applyBorder="1" applyAlignment="1">
      <alignment horizontal="center"/>
    </xf>
    <xf numFmtId="2" fontId="106" fillId="57" borderId="39" xfId="47864" applyNumberFormat="1" applyFont="1" applyFill="1" applyBorder="1" applyAlignment="1">
      <alignment horizontal="right" indent="1"/>
    </xf>
    <xf numFmtId="0" fontId="23" fillId="54" borderId="40" xfId="1790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" fontId="106" fillId="54" borderId="39" xfId="47864" applyNumberFormat="1" applyFont="1" applyFill="1" applyBorder="1"/>
    <xf numFmtId="0" fontId="23" fillId="50" borderId="38" xfId="17901" applyFont="1" applyFill="1" applyBorder="1" applyAlignment="1">
      <alignment horizontal="center"/>
    </xf>
    <xf numFmtId="2" fontId="106" fillId="50" borderId="39" xfId="47864" applyNumberFormat="1" applyFont="1" applyFill="1" applyBorder="1" applyAlignment="1">
      <alignment horizontal="right" indent="1"/>
    </xf>
    <xf numFmtId="2" fontId="23" fillId="51" borderId="36" xfId="17901" applyNumberFormat="1" applyFont="1" applyFill="1" applyBorder="1" applyAlignment="1">
      <alignment horizontal="center"/>
    </xf>
    <xf numFmtId="2" fontId="110" fillId="57" borderId="34" xfId="17901" applyNumberFormat="1" applyFont="1" applyFill="1" applyBorder="1" applyAlignment="1">
      <alignment horizontal="center"/>
    </xf>
    <xf numFmtId="189" fontId="110" fillId="50" borderId="3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0" fillId="57" borderId="48" xfId="17901" applyFont="1" applyFill="1" applyBorder="1"/>
    <xf numFmtId="4" fontId="23" fillId="0" borderId="53" xfId="0" applyNumberFormat="1" applyFont="1" applyBorder="1"/>
    <xf numFmtId="0" fontId="23" fillId="0" borderId="53" xfId="17901" applyFont="1" applyBorder="1"/>
    <xf numFmtId="4" fontId="23" fillId="0" borderId="4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5" fillId="56" borderId="58" xfId="47865" applyNumberFormat="1" applyFont="1" applyFill="1" applyBorder="1" applyAlignment="1">
      <alignment horizontal="center" vertical="center" wrapText="1"/>
    </xf>
    <xf numFmtId="4" fontId="23" fillId="0" borderId="61" xfId="47842" applyNumberFormat="1" applyFont="1" applyFill="1" applyBorder="1" applyAlignment="1">
      <alignment horizontal="center"/>
    </xf>
    <xf numFmtId="4" fontId="6" fillId="0" borderId="0" xfId="0" applyNumberFormat="1" applyFont="1"/>
    <xf numFmtId="2" fontId="105" fillId="53" borderId="28" xfId="47864" applyNumberFormat="1" applyFont="1" applyFill="1" applyBorder="1" applyAlignment="1">
      <alignment horizontal="center"/>
    </xf>
    <xf numFmtId="0" fontId="110" fillId="54" borderId="53" xfId="17901" applyFont="1" applyFill="1" applyBorder="1"/>
    <xf numFmtId="3" fontId="23" fillId="54" borderId="52" xfId="47842" applyNumberFormat="1" applyFont="1" applyFill="1" applyBorder="1" applyAlignment="1">
      <alignment horizontal="center"/>
    </xf>
    <xf numFmtId="4" fontId="105" fillId="53" borderId="28" xfId="47864" applyNumberFormat="1" applyFont="1" applyFill="1" applyBorder="1" applyAlignment="1">
      <alignment horizontal="center"/>
    </xf>
    <xf numFmtId="0" fontId="23" fillId="51" borderId="53" xfId="17901" applyFont="1" applyFill="1" applyBorder="1"/>
    <xf numFmtId="0" fontId="106" fillId="55" borderId="28" xfId="47864" applyFont="1" applyFill="1" applyBorder="1"/>
    <xf numFmtId="0" fontId="110" fillId="50" borderId="53" xfId="17901" applyFont="1" applyFill="1" applyBorder="1"/>
    <xf numFmtId="3" fontId="23" fillId="50" borderId="52" xfId="47842" applyNumberFormat="1" applyFont="1" applyFill="1" applyBorder="1" applyAlignment="1">
      <alignment horizontal="right"/>
    </xf>
    <xf numFmtId="207" fontId="106" fillId="50" borderId="52" xfId="47864" applyNumberFormat="1" applyFont="1" applyFill="1" applyBorder="1" applyAlignment="1">
      <alignment horizontal="right" indent="1"/>
    </xf>
    <xf numFmtId="2" fontId="106" fillId="50" borderId="54" xfId="47864" applyNumberFormat="1" applyFont="1" applyFill="1" applyBorder="1" applyAlignment="1">
      <alignment horizontal="right" indent="1"/>
    </xf>
    <xf numFmtId="0" fontId="23" fillId="0" borderId="53" xfId="47870" applyFont="1" applyBorder="1"/>
    <xf numFmtId="0" fontId="23" fillId="0" borderId="41" xfId="17901" applyFont="1" applyBorder="1" applyAlignment="1">
      <alignment horizontal="center"/>
    </xf>
    <xf numFmtId="4" fontId="23" fillId="0" borderId="63" xfId="47842" applyNumberFormat="1" applyFont="1" applyFill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112" fillId="51" borderId="46" xfId="0" applyNumberFormat="1" applyFont="1" applyFill="1" applyBorder="1" applyAlignment="1">
      <alignment horizontal="center" vertical="center"/>
    </xf>
    <xf numFmtId="4" fontId="112" fillId="51" borderId="33" xfId="0" applyNumberFormat="1" applyFont="1" applyFill="1" applyBorder="1" applyAlignment="1">
      <alignment horizontal="center" vertical="center"/>
    </xf>
    <xf numFmtId="170" fontId="0" fillId="0" borderId="45" xfId="0" applyBorder="1"/>
    <xf numFmtId="170" fontId="112" fillId="52" borderId="59" xfId="0" applyFont="1" applyFill="1" applyBorder="1" applyAlignment="1">
      <alignment horizontal="center" vertical="center" wrapText="1"/>
    </xf>
    <xf numFmtId="170" fontId="0" fillId="0" borderId="60" xfId="0" applyBorder="1" applyAlignment="1">
      <alignment horizontal="center" vertical="center" wrapText="1"/>
    </xf>
    <xf numFmtId="0" fontId="115" fillId="56" borderId="57" xfId="47865" applyFont="1" applyFill="1" applyBorder="1" applyAlignment="1">
      <alignment horizontal="left" vertical="center" wrapText="1"/>
    </xf>
    <xf numFmtId="170" fontId="0" fillId="0" borderId="58" xfId="0" applyBorder="1" applyAlignment="1">
      <alignment horizontal="left" vertical="center" wrapText="1"/>
    </xf>
    <xf numFmtId="0" fontId="115" fillId="56" borderId="58" xfId="47865" applyFont="1" applyFill="1" applyBorder="1" applyAlignment="1">
      <alignment horizontal="left" vertical="center" wrapText="1"/>
    </xf>
    <xf numFmtId="0" fontId="115" fillId="56" borderId="55" xfId="47865" applyFont="1" applyFill="1" applyBorder="1" applyAlignment="1">
      <alignment horizontal="left" vertical="center" wrapText="1"/>
    </xf>
    <xf numFmtId="0" fontId="115" fillId="56" borderId="56" xfId="47865" applyFont="1" applyFill="1" applyBorder="1" applyAlignment="1">
      <alignment horizontal="left" vertical="center" wrapText="1"/>
    </xf>
    <xf numFmtId="1" fontId="106" fillId="53" borderId="28" xfId="47864" applyNumberFormat="1" applyFont="1" applyFill="1" applyBorder="1" applyAlignment="1">
      <alignment horizontal="right"/>
    </xf>
    <xf numFmtId="1" fontId="23" fillId="0" borderId="54" xfId="47864" applyNumberFormat="1" applyFont="1" applyBorder="1" applyAlignment="1">
      <alignment horizontal="right" indent="1"/>
    </xf>
    <xf numFmtId="1" fontId="106" fillId="54" borderId="54" xfId="47864" applyNumberFormat="1" applyFont="1" applyFill="1" applyBorder="1" applyAlignment="1">
      <alignment horizontal="right" indent="1"/>
    </xf>
    <xf numFmtId="1" fontId="106" fillId="0" borderId="54" xfId="47864" applyNumberFormat="1" applyFont="1" applyBorder="1" applyAlignment="1">
      <alignment horizontal="right" indent="1"/>
    </xf>
    <xf numFmtId="1" fontId="106" fillId="53" borderId="28" xfId="47864" applyNumberFormat="1" applyFont="1" applyFill="1" applyBorder="1"/>
    <xf numFmtId="1" fontId="106" fillId="51" borderId="54" xfId="47864" applyNumberFormat="1" applyFont="1" applyFill="1" applyBorder="1" applyAlignment="1">
      <alignment horizontal="right" indent="1"/>
    </xf>
    <xf numFmtId="1" fontId="106" fillId="51" borderId="39" xfId="47864" applyNumberFormat="1" applyFont="1" applyFill="1" applyBorder="1" applyAlignment="1">
      <alignment horizontal="right" indent="1"/>
    </xf>
    <xf numFmtId="1" fontId="106" fillId="55" borderId="28" xfId="47864" applyNumberFormat="1" applyFont="1" applyFill="1" applyBorder="1"/>
    <xf numFmtId="1" fontId="106" fillId="50" borderId="37" xfId="47864" applyNumberFormat="1" applyFont="1" applyFill="1" applyBorder="1" applyAlignment="1">
      <alignment horizontal="right" indent="1"/>
    </xf>
    <xf numFmtId="1" fontId="106" fillId="0" borderId="39" xfId="47864" applyNumberFormat="1" applyFont="1" applyBorder="1" applyAlignment="1">
      <alignment horizontal="right" indent="1"/>
    </xf>
    <xf numFmtId="1" fontId="106" fillId="50" borderId="54" xfId="47864" applyNumberFormat="1" applyFont="1" applyFill="1" applyBorder="1" applyAlignment="1">
      <alignment horizontal="right" indent="1"/>
    </xf>
    <xf numFmtId="1" fontId="106" fillId="57" borderId="37" xfId="47864" applyNumberFormat="1" applyFont="1" applyFill="1" applyBorder="1" applyAlignment="1">
      <alignment horizontal="right" indent="1"/>
    </xf>
    <xf numFmtId="1" fontId="106" fillId="0" borderId="62" xfId="47864" applyNumberFormat="1" applyFont="1" applyBorder="1" applyAlignment="1">
      <alignment horizontal="right" indent="1"/>
    </xf>
    <xf numFmtId="1" fontId="106" fillId="57" borderId="54" xfId="47864" applyNumberFormat="1" applyFont="1" applyFill="1" applyBorder="1" applyAlignment="1">
      <alignment horizontal="right" indent="1"/>
    </xf>
    <xf numFmtId="1" fontId="107" fillId="50" borderId="54" xfId="47864" applyNumberFormat="1" applyFont="1" applyFill="1" applyBorder="1"/>
    <xf numFmtId="1" fontId="105" fillId="58" borderId="30" xfId="47864" applyNumberFormat="1" applyFont="1" applyFill="1" applyBorder="1" applyAlignment="1">
      <alignment horizontal="right"/>
    </xf>
    <xf numFmtId="170" fontId="113" fillId="52" borderId="47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showGridLines="0" tabSelected="1" zoomScale="66" zoomScaleNormal="66" workbookViewId="0">
      <selection activeCell="B3" sqref="B3:H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"/>
      <c r="F1" s="17"/>
      <c r="G1" s="17"/>
      <c r="H1" s="17"/>
    </row>
    <row r="2" spans="1:9" ht="99.75" customHeight="1" thickBot="1">
      <c r="A2" s="17"/>
      <c r="B2" s="108"/>
      <c r="C2" s="109"/>
      <c r="D2" s="109"/>
      <c r="E2" s="109"/>
      <c r="F2" s="109"/>
      <c r="G2" s="109"/>
      <c r="H2" s="110"/>
    </row>
    <row r="3" spans="1:9" ht="65.25" customHeight="1" thickBot="1">
      <c r="B3" s="134" t="s">
        <v>108</v>
      </c>
      <c r="C3" s="111"/>
      <c r="D3" s="111"/>
      <c r="E3" s="111"/>
      <c r="F3" s="111"/>
      <c r="G3" s="111"/>
      <c r="H3" s="112"/>
    </row>
    <row r="4" spans="1:9" ht="40.5" customHeight="1">
      <c r="B4" s="116" t="s">
        <v>97</v>
      </c>
      <c r="C4" s="117"/>
      <c r="D4" s="113" t="s">
        <v>94</v>
      </c>
      <c r="E4" s="114"/>
      <c r="F4" s="115"/>
      <c r="G4" s="114"/>
      <c r="H4" s="91"/>
    </row>
    <row r="5" spans="1:9" ht="66.75" customHeight="1" thickBot="1">
      <c r="B5" s="28" t="s">
        <v>4</v>
      </c>
      <c r="C5" s="28" t="s">
        <v>11</v>
      </c>
      <c r="D5" s="28" t="s">
        <v>9</v>
      </c>
      <c r="E5" s="28" t="s">
        <v>10</v>
      </c>
      <c r="F5" s="29" t="s">
        <v>23</v>
      </c>
      <c r="G5" s="29" t="s">
        <v>47</v>
      </c>
      <c r="H5" s="29" t="s">
        <v>38</v>
      </c>
    </row>
    <row r="6" spans="1:9" ht="19.5" thickBot="1">
      <c r="B6" s="30" t="s">
        <v>27</v>
      </c>
      <c r="C6" s="31" t="s">
        <v>31</v>
      </c>
      <c r="D6" s="32"/>
      <c r="E6" s="33"/>
      <c r="F6" s="34"/>
      <c r="G6" s="94"/>
      <c r="H6" s="118">
        <f>SUM(G7:G9)</f>
        <v>0</v>
      </c>
    </row>
    <row r="7" spans="1:9" ht="15">
      <c r="B7" s="36" t="s">
        <v>89</v>
      </c>
      <c r="C7" s="88" t="s">
        <v>90</v>
      </c>
      <c r="D7" s="36" t="s">
        <v>12</v>
      </c>
      <c r="E7" s="20"/>
      <c r="F7" s="20"/>
      <c r="G7" s="59">
        <f t="shared" ref="G7" si="0">E7*F7</f>
        <v>0</v>
      </c>
      <c r="H7" s="119"/>
      <c r="I7" s="12"/>
    </row>
    <row r="8" spans="1:9" ht="18.75">
      <c r="B8" s="37" t="s">
        <v>14</v>
      </c>
      <c r="C8" s="95" t="s">
        <v>21</v>
      </c>
      <c r="D8" s="77"/>
      <c r="E8" s="96"/>
      <c r="F8" s="78"/>
      <c r="G8" s="79"/>
      <c r="H8" s="120"/>
      <c r="I8" s="11"/>
    </row>
    <row r="9" spans="1:9" ht="19.5" thickBot="1">
      <c r="B9" s="36" t="s">
        <v>17</v>
      </c>
      <c r="C9" s="88" t="s">
        <v>22</v>
      </c>
      <c r="D9" s="39" t="s">
        <v>12</v>
      </c>
      <c r="E9" s="20"/>
      <c r="F9" s="20"/>
      <c r="G9" s="59">
        <f t="shared" ref="G9" si="1">E9*F9</f>
        <v>0</v>
      </c>
      <c r="H9" s="121"/>
      <c r="I9" s="11"/>
    </row>
    <row r="10" spans="1:9" ht="19.5" thickBot="1">
      <c r="B10" s="57" t="s">
        <v>39</v>
      </c>
      <c r="C10" s="31" t="s">
        <v>18</v>
      </c>
      <c r="D10" s="32"/>
      <c r="E10" s="33"/>
      <c r="F10" s="58"/>
      <c r="G10" s="97"/>
      <c r="H10" s="122">
        <f>SUM(G11:G16)</f>
        <v>0</v>
      </c>
      <c r="I10" s="15"/>
    </row>
    <row r="11" spans="1:9" ht="18.75">
      <c r="B11" s="38">
        <v>4.0999999999999996</v>
      </c>
      <c r="C11" s="98" t="s">
        <v>98</v>
      </c>
      <c r="D11" s="38" t="s">
        <v>3</v>
      </c>
      <c r="E11" s="24"/>
      <c r="F11" s="20"/>
      <c r="G11" s="59">
        <f t="shared" ref="G11:G16" si="2">E11*F11</f>
        <v>0</v>
      </c>
      <c r="H11" s="123"/>
      <c r="I11" s="15"/>
    </row>
    <row r="12" spans="1:9" ht="18.75">
      <c r="B12" s="38">
        <v>4.13</v>
      </c>
      <c r="C12" s="62" t="s">
        <v>7</v>
      </c>
      <c r="D12" s="69" t="s">
        <v>2</v>
      </c>
      <c r="E12" s="24"/>
      <c r="F12" s="20"/>
      <c r="G12" s="59">
        <f t="shared" si="2"/>
        <v>0</v>
      </c>
      <c r="H12" s="124"/>
      <c r="I12" s="14"/>
    </row>
    <row r="13" spans="1:9" ht="18.75">
      <c r="B13" s="38">
        <v>4.17</v>
      </c>
      <c r="C13" s="88" t="s">
        <v>30</v>
      </c>
      <c r="D13" s="36" t="s">
        <v>2</v>
      </c>
      <c r="E13" s="20"/>
      <c r="F13" s="20"/>
      <c r="G13" s="59">
        <f t="shared" si="2"/>
        <v>0</v>
      </c>
      <c r="H13" s="121"/>
      <c r="I13" s="16"/>
    </row>
    <row r="14" spans="1:9" ht="18.75">
      <c r="B14" s="82">
        <v>4.2</v>
      </c>
      <c r="C14" s="88" t="s">
        <v>28</v>
      </c>
      <c r="D14" s="36" t="s">
        <v>3</v>
      </c>
      <c r="E14" s="20"/>
      <c r="F14" s="20"/>
      <c r="G14" s="59">
        <f t="shared" si="2"/>
        <v>0</v>
      </c>
      <c r="H14" s="121"/>
      <c r="I14" s="11"/>
    </row>
    <row r="15" spans="1:9" ht="18.75">
      <c r="B15" s="82">
        <v>4.21</v>
      </c>
      <c r="C15" s="88" t="s">
        <v>8</v>
      </c>
      <c r="D15" s="36" t="s">
        <v>5</v>
      </c>
      <c r="E15" s="20"/>
      <c r="F15" s="20"/>
      <c r="G15" s="59">
        <f t="shared" si="2"/>
        <v>0</v>
      </c>
      <c r="H15" s="121"/>
      <c r="I15" s="11"/>
    </row>
    <row r="16" spans="1:9" ht="21" customHeight="1" thickBot="1">
      <c r="B16" s="38">
        <v>4.26</v>
      </c>
      <c r="C16" s="88" t="s">
        <v>29</v>
      </c>
      <c r="D16" s="36" t="s">
        <v>3</v>
      </c>
      <c r="E16" s="20"/>
      <c r="F16" s="20"/>
      <c r="G16" s="59">
        <f t="shared" si="2"/>
        <v>0</v>
      </c>
      <c r="H16" s="121"/>
      <c r="I16" s="13"/>
    </row>
    <row r="17" spans="2:14" ht="19.5" thickBot="1">
      <c r="B17" s="46">
        <v>6</v>
      </c>
      <c r="C17" s="47" t="s">
        <v>95</v>
      </c>
      <c r="D17" s="48"/>
      <c r="E17" s="49"/>
      <c r="F17" s="50"/>
      <c r="G17" s="99"/>
      <c r="H17" s="125">
        <f>SUM(G18:G21)</f>
        <v>0</v>
      </c>
      <c r="I17"/>
    </row>
    <row r="18" spans="2:14" ht="18.75">
      <c r="B18" s="35"/>
      <c r="C18" s="60" t="s">
        <v>33</v>
      </c>
      <c r="D18" s="80"/>
      <c r="E18" s="55"/>
      <c r="F18" s="56"/>
      <c r="G18" s="81"/>
      <c r="H18" s="126"/>
      <c r="I18"/>
    </row>
    <row r="19" spans="2:14" ht="18.75">
      <c r="B19" s="51">
        <v>6.1</v>
      </c>
      <c r="C19" s="87" t="s">
        <v>104</v>
      </c>
      <c r="D19" s="41" t="s">
        <v>2</v>
      </c>
      <c r="E19" s="20"/>
      <c r="F19" s="20"/>
      <c r="G19" s="59">
        <f t="shared" ref="G19" si="3">E19*F19</f>
        <v>0</v>
      </c>
      <c r="H19" s="127"/>
      <c r="I19"/>
    </row>
    <row r="20" spans="2:14" ht="18.75">
      <c r="B20" s="35"/>
      <c r="C20" s="60" t="s">
        <v>34</v>
      </c>
      <c r="D20" s="73"/>
      <c r="E20" s="55"/>
      <c r="F20" s="56"/>
      <c r="G20" s="81"/>
      <c r="H20" s="128"/>
      <c r="I20"/>
    </row>
    <row r="21" spans="2:14" ht="19.5" thickBot="1">
      <c r="B21" s="36">
        <v>6.17</v>
      </c>
      <c r="C21" s="87" t="s">
        <v>105</v>
      </c>
      <c r="D21" s="70" t="s">
        <v>2</v>
      </c>
      <c r="E21" s="20"/>
      <c r="F21" s="20"/>
      <c r="G21" s="59">
        <f t="shared" ref="G21" si="4">E21*F21</f>
        <v>0</v>
      </c>
      <c r="H21" s="121"/>
      <c r="I21"/>
    </row>
    <row r="22" spans="2:14" ht="19.5" thickBot="1">
      <c r="B22" s="46" t="s">
        <v>40</v>
      </c>
      <c r="C22" s="47" t="s">
        <v>19</v>
      </c>
      <c r="D22" s="48"/>
      <c r="E22" s="49"/>
      <c r="F22" s="50"/>
      <c r="G22" s="99"/>
      <c r="H22" s="125">
        <f>SUM(G23:G31)</f>
        <v>0</v>
      </c>
      <c r="I22" s="15"/>
    </row>
    <row r="23" spans="2:14" ht="18.75">
      <c r="B23" s="52" t="s">
        <v>41</v>
      </c>
      <c r="C23" s="63" t="s">
        <v>35</v>
      </c>
      <c r="D23" s="71"/>
      <c r="E23" s="53"/>
      <c r="F23" s="54"/>
      <c r="G23" s="76"/>
      <c r="H23" s="129"/>
      <c r="I23" s="15"/>
    </row>
    <row r="24" spans="2:14" ht="18.75">
      <c r="B24" s="35" t="s">
        <v>42</v>
      </c>
      <c r="C24" s="65" t="s">
        <v>36</v>
      </c>
      <c r="D24" s="72"/>
      <c r="E24" s="55"/>
      <c r="F24" s="56"/>
      <c r="G24" s="81"/>
      <c r="H24" s="128"/>
      <c r="I24" s="15"/>
    </row>
    <row r="25" spans="2:14" ht="18.75">
      <c r="B25" s="36" t="s">
        <v>43</v>
      </c>
      <c r="C25" s="22" t="s">
        <v>99</v>
      </c>
      <c r="D25" s="41" t="s">
        <v>2</v>
      </c>
      <c r="E25" s="20"/>
      <c r="F25" s="20"/>
      <c r="G25" s="59">
        <f t="shared" ref="G25" si="5">E25*F25</f>
        <v>0</v>
      </c>
      <c r="H25" s="130"/>
      <c r="I25"/>
    </row>
    <row r="26" spans="2:14" ht="18.75">
      <c r="B26" s="35" t="s">
        <v>44</v>
      </c>
      <c r="C26" s="100" t="s">
        <v>16</v>
      </c>
      <c r="D26" s="73"/>
      <c r="E26" s="101"/>
      <c r="F26" s="102"/>
      <c r="G26" s="103"/>
      <c r="H26" s="128"/>
      <c r="I26" s="15"/>
    </row>
    <row r="27" spans="2:14" ht="18.75">
      <c r="B27" s="39" t="s">
        <v>45</v>
      </c>
      <c r="C27" s="88" t="s">
        <v>37</v>
      </c>
      <c r="D27" s="41" t="s">
        <v>1</v>
      </c>
      <c r="E27" s="20"/>
      <c r="F27" s="20"/>
      <c r="G27" s="59">
        <f>E27*F27</f>
        <v>0</v>
      </c>
      <c r="H27" s="121"/>
      <c r="I27" s="15"/>
    </row>
    <row r="28" spans="2:14" ht="18.75">
      <c r="B28" s="36" t="s">
        <v>46</v>
      </c>
      <c r="C28" s="64" t="s">
        <v>24</v>
      </c>
      <c r="D28" s="70" t="s">
        <v>1</v>
      </c>
      <c r="E28" s="20"/>
      <c r="F28" s="20"/>
      <c r="G28" s="59">
        <f>E28*F28</f>
        <v>0</v>
      </c>
      <c r="H28" s="127"/>
      <c r="I28" s="15"/>
    </row>
    <row r="29" spans="2:14" ht="18.75">
      <c r="B29" s="83" t="s">
        <v>48</v>
      </c>
      <c r="C29" s="63" t="s">
        <v>49</v>
      </c>
      <c r="D29" s="71"/>
      <c r="E29" s="53"/>
      <c r="F29" s="54"/>
      <c r="G29" s="76"/>
      <c r="H29" s="131"/>
      <c r="I29"/>
    </row>
    <row r="30" spans="2:14" ht="21">
      <c r="B30" s="84" t="s">
        <v>50</v>
      </c>
      <c r="C30" s="66" t="s">
        <v>20</v>
      </c>
      <c r="D30" s="74"/>
      <c r="E30" s="23"/>
      <c r="F30" s="85"/>
      <c r="G30" s="81"/>
      <c r="H30" s="132"/>
      <c r="I30"/>
    </row>
    <row r="31" spans="2:14" ht="19.5" thickBot="1">
      <c r="B31" s="42" t="s">
        <v>51</v>
      </c>
      <c r="C31" s="21" t="s">
        <v>106</v>
      </c>
      <c r="D31" s="41" t="s">
        <v>2</v>
      </c>
      <c r="E31" s="20"/>
      <c r="F31" s="20"/>
      <c r="G31" s="59">
        <f t="shared" ref="G31" si="6">E31*F31</f>
        <v>0</v>
      </c>
      <c r="H31" s="127"/>
      <c r="I31"/>
    </row>
    <row r="32" spans="2:14" ht="19.5" thickBot="1">
      <c r="B32" s="46" t="s">
        <v>52</v>
      </c>
      <c r="C32" s="47" t="s">
        <v>6</v>
      </c>
      <c r="D32" s="48"/>
      <c r="E32" s="49"/>
      <c r="F32" s="50"/>
      <c r="G32" s="99"/>
      <c r="H32" s="125">
        <f>SUM(G33:G34)</f>
        <v>0</v>
      </c>
      <c r="I32" s="13"/>
      <c r="J32"/>
      <c r="N32" s="13"/>
    </row>
    <row r="33" spans="2:14" ht="18.75">
      <c r="B33" s="39">
        <v>12.1</v>
      </c>
      <c r="C33" s="61" t="s">
        <v>100</v>
      </c>
      <c r="D33" s="40" t="s">
        <v>5</v>
      </c>
      <c r="E33" s="20"/>
      <c r="F33" s="20"/>
      <c r="G33" s="59">
        <f t="shared" ref="G33:G34" si="7">E33*F33</f>
        <v>0</v>
      </c>
      <c r="H33" s="127"/>
      <c r="I33" s="13"/>
      <c r="J33"/>
      <c r="N33" s="13"/>
    </row>
    <row r="34" spans="2:14" ht="19.5" thickBot="1">
      <c r="B34" s="36">
        <v>12.2</v>
      </c>
      <c r="C34" s="87" t="s">
        <v>101</v>
      </c>
      <c r="D34" s="41" t="s">
        <v>5</v>
      </c>
      <c r="E34" s="20"/>
      <c r="F34" s="20"/>
      <c r="G34" s="59">
        <f t="shared" si="7"/>
        <v>0</v>
      </c>
      <c r="H34" s="127"/>
      <c r="I34" s="13"/>
      <c r="J34"/>
      <c r="N34" s="13"/>
    </row>
    <row r="35" spans="2:14" ht="19.5" thickBot="1">
      <c r="B35" s="46" t="s">
        <v>54</v>
      </c>
      <c r="C35" s="47" t="s">
        <v>53</v>
      </c>
      <c r="D35" s="48"/>
      <c r="E35" s="49"/>
      <c r="F35" s="50"/>
      <c r="G35" s="99"/>
      <c r="H35" s="125">
        <f>SUM(G36:G36)</f>
        <v>0</v>
      </c>
      <c r="I35" s="13"/>
      <c r="J35"/>
      <c r="N35" s="13"/>
    </row>
    <row r="36" spans="2:14" ht="19.5" thickBot="1">
      <c r="B36" s="39">
        <v>13.1</v>
      </c>
      <c r="C36" s="61" t="s">
        <v>102</v>
      </c>
      <c r="D36" s="40" t="s">
        <v>5</v>
      </c>
      <c r="E36" s="20"/>
      <c r="F36" s="20"/>
      <c r="G36" s="59">
        <f t="shared" ref="G36" si="8">E36*F36</f>
        <v>0</v>
      </c>
      <c r="H36" s="127"/>
      <c r="I36" s="11"/>
      <c r="J36"/>
      <c r="N36" s="11"/>
    </row>
    <row r="37" spans="2:14" ht="19.5" thickBot="1">
      <c r="B37" s="46" t="s">
        <v>55</v>
      </c>
      <c r="C37" s="47" t="s">
        <v>0</v>
      </c>
      <c r="D37" s="48"/>
      <c r="E37" s="49"/>
      <c r="F37" s="50"/>
      <c r="G37" s="99"/>
      <c r="H37" s="125">
        <f>SUM(G40:G42)</f>
        <v>0</v>
      </c>
    </row>
    <row r="38" spans="2:14" ht="18.75">
      <c r="B38" s="83" t="s">
        <v>56</v>
      </c>
      <c r="C38" s="63" t="s">
        <v>64</v>
      </c>
      <c r="D38" s="71"/>
      <c r="E38" s="53"/>
      <c r="F38" s="54"/>
      <c r="G38" s="76"/>
      <c r="H38" s="131"/>
    </row>
    <row r="39" spans="2:14" ht="18.75">
      <c r="B39" s="35"/>
      <c r="C39" s="60" t="s">
        <v>62</v>
      </c>
      <c r="D39" s="80"/>
      <c r="E39" s="55"/>
      <c r="F39" s="56"/>
      <c r="G39" s="81"/>
      <c r="H39" s="128"/>
    </row>
    <row r="40" spans="2:14" ht="18.75">
      <c r="B40" s="39" t="s">
        <v>57</v>
      </c>
      <c r="C40" s="61" t="s">
        <v>61</v>
      </c>
      <c r="D40" s="41" t="s">
        <v>2</v>
      </c>
      <c r="E40" s="20"/>
      <c r="F40" s="20"/>
      <c r="G40" s="59">
        <f t="shared" ref="G40:G42" si="9">E40*F40</f>
        <v>0</v>
      </c>
      <c r="H40" s="127"/>
    </row>
    <row r="41" spans="2:14" ht="18.75">
      <c r="B41" s="39" t="s">
        <v>59</v>
      </c>
      <c r="C41" s="87" t="s">
        <v>58</v>
      </c>
      <c r="D41" s="41" t="s">
        <v>2</v>
      </c>
      <c r="E41" s="20"/>
      <c r="F41" s="20"/>
      <c r="G41" s="59">
        <f t="shared" si="9"/>
        <v>0</v>
      </c>
      <c r="H41" s="127"/>
    </row>
    <row r="42" spans="2:14" ht="19.5" thickBot="1">
      <c r="B42" s="39" t="s">
        <v>63</v>
      </c>
      <c r="C42" s="87" t="s">
        <v>60</v>
      </c>
      <c r="D42" s="41" t="s">
        <v>2</v>
      </c>
      <c r="E42" s="20"/>
      <c r="F42" s="20"/>
      <c r="G42" s="59">
        <f t="shared" si="9"/>
        <v>0</v>
      </c>
      <c r="H42" s="127"/>
    </row>
    <row r="43" spans="2:14" ht="19.5" thickBot="1">
      <c r="B43" s="46" t="s">
        <v>65</v>
      </c>
      <c r="C43" s="47" t="s">
        <v>13</v>
      </c>
      <c r="D43" s="48"/>
      <c r="E43" s="49"/>
      <c r="F43" s="50"/>
      <c r="G43" s="99"/>
      <c r="H43" s="125">
        <f>SUM(G44:G57)</f>
        <v>0</v>
      </c>
    </row>
    <row r="44" spans="2:14" ht="18.75">
      <c r="B44" s="83" t="s">
        <v>66</v>
      </c>
      <c r="C44" s="86" t="s">
        <v>68</v>
      </c>
      <c r="D44" s="71"/>
      <c r="E44" s="53"/>
      <c r="F44" s="54"/>
      <c r="G44" s="76"/>
      <c r="H44" s="131"/>
    </row>
    <row r="45" spans="2:14" ht="18.75">
      <c r="B45" s="43" t="s">
        <v>73</v>
      </c>
      <c r="C45" s="67" t="s">
        <v>71</v>
      </c>
      <c r="D45" s="43" t="s">
        <v>5</v>
      </c>
      <c r="E45" s="20"/>
      <c r="F45" s="20"/>
      <c r="G45" s="59">
        <f t="shared" ref="G45:G50" si="10">E45*F45</f>
        <v>0</v>
      </c>
      <c r="H45" s="127"/>
    </row>
    <row r="46" spans="2:14" ht="18.75">
      <c r="B46" s="43" t="s">
        <v>74</v>
      </c>
      <c r="C46" s="67" t="s">
        <v>72</v>
      </c>
      <c r="D46" s="43" t="s">
        <v>5</v>
      </c>
      <c r="E46" s="20"/>
      <c r="F46" s="20"/>
      <c r="G46" s="59">
        <f t="shared" si="10"/>
        <v>0</v>
      </c>
      <c r="H46" s="127"/>
    </row>
    <row r="47" spans="2:14" ht="18.75">
      <c r="B47" s="43" t="s">
        <v>75</v>
      </c>
      <c r="C47" s="67" t="s">
        <v>26</v>
      </c>
      <c r="D47" s="43" t="s">
        <v>12</v>
      </c>
      <c r="E47" s="20"/>
      <c r="F47" s="20"/>
      <c r="G47" s="59">
        <f t="shared" si="10"/>
        <v>0</v>
      </c>
      <c r="H47" s="127"/>
    </row>
    <row r="48" spans="2:14" ht="18.75">
      <c r="B48" s="43" t="s">
        <v>76</v>
      </c>
      <c r="C48" s="67" t="s">
        <v>25</v>
      </c>
      <c r="D48" s="43" t="s">
        <v>32</v>
      </c>
      <c r="E48" s="20"/>
      <c r="F48" s="20"/>
      <c r="G48" s="59">
        <f t="shared" si="10"/>
        <v>0</v>
      </c>
      <c r="H48" s="127"/>
    </row>
    <row r="49" spans="2:8" ht="18.75">
      <c r="B49" s="43" t="s">
        <v>77</v>
      </c>
      <c r="C49" s="104" t="s">
        <v>79</v>
      </c>
      <c r="D49" s="41" t="s">
        <v>12</v>
      </c>
      <c r="E49" s="20"/>
      <c r="F49" s="20"/>
      <c r="G49" s="59">
        <f t="shared" si="10"/>
        <v>0</v>
      </c>
      <c r="H49" s="127"/>
    </row>
    <row r="50" spans="2:8" ht="18.75">
      <c r="B50" s="43" t="s">
        <v>78</v>
      </c>
      <c r="C50" s="104" t="s">
        <v>70</v>
      </c>
      <c r="D50" s="41" t="s">
        <v>12</v>
      </c>
      <c r="E50" s="20"/>
      <c r="F50" s="20"/>
      <c r="G50" s="59">
        <f t="shared" si="10"/>
        <v>0</v>
      </c>
      <c r="H50" s="127"/>
    </row>
    <row r="51" spans="2:8" ht="18.75">
      <c r="B51" s="83" t="s">
        <v>67</v>
      </c>
      <c r="C51" s="86" t="s">
        <v>69</v>
      </c>
      <c r="D51" s="71"/>
      <c r="E51" s="53"/>
      <c r="F51" s="54"/>
      <c r="G51" s="76"/>
      <c r="H51" s="131"/>
    </row>
    <row r="52" spans="2:8" ht="18.75">
      <c r="B52" s="44" t="s">
        <v>80</v>
      </c>
      <c r="C52" s="67" t="s">
        <v>15</v>
      </c>
      <c r="D52" s="43" t="s">
        <v>12</v>
      </c>
      <c r="E52" s="20"/>
      <c r="F52" s="20"/>
      <c r="G52" s="59">
        <f>E52*F52</f>
        <v>0</v>
      </c>
      <c r="H52" s="127"/>
    </row>
    <row r="53" spans="2:8" ht="18.75">
      <c r="B53" s="83" t="s">
        <v>81</v>
      </c>
      <c r="C53" s="86" t="s">
        <v>82</v>
      </c>
      <c r="D53" s="71"/>
      <c r="E53" s="53"/>
      <c r="F53" s="54"/>
      <c r="G53" s="76"/>
      <c r="H53" s="131"/>
    </row>
    <row r="54" spans="2:8" ht="18.75">
      <c r="B54" s="45" t="s">
        <v>85</v>
      </c>
      <c r="C54" s="104" t="s">
        <v>103</v>
      </c>
      <c r="D54" s="45" t="s">
        <v>5</v>
      </c>
      <c r="E54" s="20"/>
      <c r="F54" s="20"/>
      <c r="G54" s="59">
        <f t="shared" ref="G54:G57" si="11">E54*F54</f>
        <v>0</v>
      </c>
      <c r="H54" s="127"/>
    </row>
    <row r="55" spans="2:8" ht="18.75">
      <c r="B55" s="45" t="s">
        <v>86</v>
      </c>
      <c r="C55" s="104" t="s">
        <v>83</v>
      </c>
      <c r="D55" s="45" t="s">
        <v>5</v>
      </c>
      <c r="E55" s="20"/>
      <c r="F55" s="20"/>
      <c r="G55" s="59">
        <f t="shared" si="11"/>
        <v>0</v>
      </c>
      <c r="H55" s="127"/>
    </row>
    <row r="56" spans="2:8" ht="18.75">
      <c r="B56" s="45" t="s">
        <v>87</v>
      </c>
      <c r="C56" s="104" t="s">
        <v>84</v>
      </c>
      <c r="D56" s="45" t="s">
        <v>5</v>
      </c>
      <c r="E56" s="20"/>
      <c r="F56" s="20"/>
      <c r="G56" s="59">
        <f t="shared" si="11"/>
        <v>0</v>
      </c>
      <c r="H56" s="127"/>
    </row>
    <row r="57" spans="2:8" ht="19.5" thickBot="1">
      <c r="B57" s="45" t="s">
        <v>88</v>
      </c>
      <c r="C57" s="104" t="s">
        <v>96</v>
      </c>
      <c r="D57" s="45" t="s">
        <v>5</v>
      </c>
      <c r="E57" s="20"/>
      <c r="F57" s="20"/>
      <c r="G57" s="59">
        <f t="shared" si="11"/>
        <v>0</v>
      </c>
      <c r="H57" s="127"/>
    </row>
    <row r="58" spans="2:8" ht="19.5" thickBot="1">
      <c r="B58" s="46" t="s">
        <v>93</v>
      </c>
      <c r="C58" s="47" t="s">
        <v>16</v>
      </c>
      <c r="D58" s="48"/>
      <c r="E58" s="49"/>
      <c r="F58" s="50"/>
      <c r="G58" s="99"/>
      <c r="H58" s="125">
        <f>SUM(G59:G61)</f>
        <v>0</v>
      </c>
    </row>
    <row r="59" spans="2:8" ht="18.75">
      <c r="B59" s="39">
        <v>26.2</v>
      </c>
      <c r="C59" s="88" t="s">
        <v>107</v>
      </c>
      <c r="D59" s="36" t="s">
        <v>12</v>
      </c>
      <c r="E59" s="92"/>
      <c r="F59" s="20"/>
      <c r="G59" s="59">
        <f t="shared" ref="G59:G61" si="12">E59*F59</f>
        <v>0</v>
      </c>
      <c r="H59" s="121"/>
    </row>
    <row r="60" spans="2:8" ht="18.75">
      <c r="B60" s="39">
        <v>26.4</v>
      </c>
      <c r="C60" s="88" t="s">
        <v>91</v>
      </c>
      <c r="D60" s="36" t="s">
        <v>12</v>
      </c>
      <c r="E60" s="92"/>
      <c r="F60" s="20"/>
      <c r="G60" s="59">
        <f t="shared" si="12"/>
        <v>0</v>
      </c>
      <c r="H60" s="121"/>
    </row>
    <row r="61" spans="2:8" ht="19.5" thickBot="1">
      <c r="B61" s="105">
        <v>26.5</v>
      </c>
      <c r="C61" s="68" t="s">
        <v>92</v>
      </c>
      <c r="D61" s="75" t="s">
        <v>12</v>
      </c>
      <c r="E61" s="89"/>
      <c r="F61" s="106"/>
      <c r="G61" s="107">
        <f t="shared" si="12"/>
        <v>0</v>
      </c>
      <c r="H61" s="121"/>
    </row>
    <row r="62" spans="2:8" ht="19.5" thickBot="1">
      <c r="B62" s="25"/>
      <c r="C62" s="22"/>
      <c r="D62" s="26"/>
      <c r="E62" s="27"/>
      <c r="F62" s="10"/>
      <c r="G62" s="10"/>
      <c r="H62" s="133">
        <f>SUM(H6:H61)</f>
        <v>0</v>
      </c>
    </row>
    <row r="63" spans="2:8" ht="18.75">
      <c r="B63" s="6"/>
      <c r="C63" s="7"/>
      <c r="D63" s="6"/>
      <c r="E63" s="8"/>
      <c r="F63" s="10"/>
      <c r="G63" s="9"/>
    </row>
    <row r="65" spans="1:9">
      <c r="B65" s="90"/>
    </row>
    <row r="68" spans="1:9" s="1" customFormat="1">
      <c r="A68" s="2"/>
      <c r="C68" s="93"/>
      <c r="E68" s="3"/>
      <c r="F68" s="2"/>
      <c r="G68" s="2"/>
      <c r="H68" s="2"/>
      <c r="I68" s="2"/>
    </row>
    <row r="69" spans="1:9" s="1" customFormat="1">
      <c r="C69" s="2"/>
      <c r="E69" s="3"/>
      <c r="F69" s="2"/>
      <c r="G69" s="2"/>
      <c r="H69" s="2"/>
      <c r="I69" s="2"/>
    </row>
    <row r="70" spans="1:9">
      <c r="A70" s="1"/>
      <c r="C70" s="93"/>
    </row>
    <row r="74" spans="1:9">
      <c r="E74" s="4"/>
    </row>
    <row r="75" spans="1:9">
      <c r="E75" s="5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A1B78-6721-4F12-8B74-A65699F27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EF1863-A9F6-4820-ACDD-69B465AD91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E66 Artigas</vt:lpstr>
      <vt:lpstr>'RUBRADO E66 Artigas'!Área_de_impresión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2018-08-14T19:35:28Z</cp:lastPrinted>
  <dcterms:created xsi:type="dcterms:W3CDTF">2014-12-08T11:34:35Z</dcterms:created>
  <dcterms:modified xsi:type="dcterms:W3CDTF">2023-12-04T18:02:48Z</dcterms:modified>
</cp:coreProperties>
</file>